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6" i="1" l="1"/>
  <c r="C6" i="1"/>
  <c r="D6" i="1" l="1"/>
  <c r="D7" i="1"/>
  <c r="D8" i="1"/>
  <c r="D10" i="1"/>
  <c r="D11" i="1"/>
  <c r="D13" i="1"/>
  <c r="D14" i="1"/>
  <c r="D15" i="1"/>
  <c r="C9" i="1"/>
  <c r="C16" i="1" s="1"/>
  <c r="B9" i="1" l="1"/>
  <c r="D9" i="1" l="1"/>
</calcChain>
</file>

<file path=xl/sharedStrings.xml><?xml version="1.0" encoding="utf-8"?>
<sst xmlns="http://schemas.openxmlformats.org/spreadsheetml/2006/main" count="19" uniqueCount="19">
  <si>
    <t>Направление расходования бюджетных ассигнований дорожного фонда</t>
  </si>
  <si>
    <t>Утверждено решением о бюджете на отчетный год</t>
  </si>
  <si>
    <t xml:space="preserve">Исполнено за отчетный год </t>
  </si>
  <si>
    <t>Причины отклонения</t>
  </si>
  <si>
    <t xml:space="preserve">Отклонение </t>
  </si>
  <si>
    <t>Всего расходы за отчетный год:</t>
  </si>
  <si>
    <t>в том числе по объектам:</t>
  </si>
  <si>
    <t>Доходы всего, в том числе:</t>
  </si>
  <si>
    <t>Налоговые и неналоговые доходы бюджета</t>
  </si>
  <si>
    <t>руб.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</si>
  <si>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</si>
  <si>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капитальный ремонт, ремонт и содержание автомобильных дорог общего пользования местного значения, всего</t>
  </si>
  <si>
    <t>ремонт дорог в с.Заречная Слобода</t>
  </si>
  <si>
    <t>профилирование дорог в с.Сосновый Бор</t>
  </si>
  <si>
    <t>профилирование дорог в с.Сосновый Бор,Гулик</t>
  </si>
  <si>
    <t>обустройство канавы в с.С-Бор,с устан. Трубы</t>
  </si>
  <si>
    <t>Остаток по дорожному фонду на 01.01.2020</t>
  </si>
  <si>
    <t>Отчет о расходовании бюджетных ассигнований муниципального дорожного фонда Сосновоборского сельсовета за 2020 год</t>
  </si>
  <si>
    <t>Остаток по дорожному фонду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</si>
</sst>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7" fillId="0" borderId="0" xfId="0" applyFont="1"/>
    <xf numFmtId="0" fontId="0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4" fontId="10" fillId="0" borderId="2" xfId="0" applyNumberFormat="1" applyFont="1" applyBorder="1" applyAlignment="1">
      <alignment horizontal="center" wrapText="1"/>
    </xf>
    <xf numFmtId="0" fontId="13" fillId="0" borderId="0" xfId="0" applyFont="1"/>
    <xf numFmtId="0" fontId="8" fillId="0" borderId="2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4" fontId="8" fillId="0" borderId="3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7" workbookViewId="0">
      <selection activeCell="C11" sqref="C11"/>
    </sheetView>
  </sheetViews>
  <sheetFormatPr defaultRowHeight="14.4" x14ac:dyDescent="0.3"/>
  <cols>
    <col min="1" max="1" width="49.44140625" style="7" customWidth="1"/>
    <col min="2" max="2" width="16.44140625" style="1" customWidth="1"/>
    <col min="3" max="3" width="16" customWidth="1"/>
    <col min="4" max="4" width="18.109375" customWidth="1"/>
    <col min="5" max="5" width="16.88671875" customWidth="1"/>
    <col min="6" max="6" width="7.33203125" customWidth="1"/>
    <col min="8" max="8" width="6.88671875" customWidth="1"/>
  </cols>
  <sheetData>
    <row r="1" spans="1:8" s="2" customFormat="1" ht="39.75" customHeight="1" x14ac:dyDescent="0.35">
      <c r="A1" s="32" t="s">
        <v>17</v>
      </c>
      <c r="B1" s="32"/>
      <c r="C1" s="32"/>
      <c r="D1" s="32"/>
      <c r="E1" s="32"/>
      <c r="F1" s="8"/>
      <c r="G1" s="8"/>
      <c r="H1" s="8"/>
    </row>
    <row r="2" spans="1:8" s="2" customFormat="1" ht="22.5" customHeight="1" x14ac:dyDescent="0.35">
      <c r="A2" s="32"/>
      <c r="B2" s="32"/>
    </row>
    <row r="3" spans="1:8" s="2" customFormat="1" ht="18" x14ac:dyDescent="0.35">
      <c r="A3" s="31"/>
      <c r="B3" s="31"/>
      <c r="E3" s="20" t="s">
        <v>9</v>
      </c>
    </row>
    <row r="4" spans="1:8" s="3" customFormat="1" ht="63.75" customHeight="1" x14ac:dyDescent="0.3">
      <c r="A4" s="10" t="s">
        <v>0</v>
      </c>
      <c r="B4" s="11" t="s">
        <v>1</v>
      </c>
      <c r="C4" s="12" t="s">
        <v>2</v>
      </c>
      <c r="D4" s="9" t="s">
        <v>4</v>
      </c>
      <c r="E4" s="9" t="s">
        <v>3</v>
      </c>
    </row>
    <row r="5" spans="1:8" s="3" customFormat="1" ht="32.25" customHeight="1" x14ac:dyDescent="0.3">
      <c r="A5" s="14" t="s">
        <v>16</v>
      </c>
      <c r="B5" s="17">
        <v>0</v>
      </c>
      <c r="C5" s="16"/>
      <c r="D5" s="17"/>
      <c r="E5" s="16"/>
    </row>
    <row r="6" spans="1:8" s="3" customFormat="1" ht="26.25" customHeight="1" x14ac:dyDescent="0.3">
      <c r="A6" s="14" t="s">
        <v>7</v>
      </c>
      <c r="B6" s="17">
        <f>B7+B8</f>
        <v>1324386.6599999999</v>
      </c>
      <c r="C6" s="17">
        <f>C7+C8</f>
        <v>1324386.6599999999</v>
      </c>
      <c r="D6" s="17">
        <f>B6-C6</f>
        <v>0</v>
      </c>
      <c r="E6" s="16"/>
    </row>
    <row r="7" spans="1:8" s="3" customFormat="1" ht="46.5" customHeight="1" x14ac:dyDescent="0.3">
      <c r="A7" s="13" t="s">
        <v>8</v>
      </c>
      <c r="B7" s="15">
        <v>0</v>
      </c>
      <c r="C7" s="19">
        <v>0</v>
      </c>
      <c r="D7" s="15">
        <f t="shared" ref="D7:D15" si="0">B7-C7</f>
        <v>0</v>
      </c>
      <c r="E7" s="19"/>
    </row>
    <row r="8" spans="1:8" s="3" customFormat="1" ht="93.75" customHeight="1" x14ac:dyDescent="0.3">
      <c r="A8" s="18" t="s">
        <v>10</v>
      </c>
      <c r="B8" s="15">
        <v>1324386.6599999999</v>
      </c>
      <c r="C8" s="15">
        <v>1324386.6599999999</v>
      </c>
      <c r="D8" s="15">
        <f t="shared" si="0"/>
        <v>0</v>
      </c>
      <c r="E8" s="19"/>
    </row>
    <row r="9" spans="1:8" s="22" customFormat="1" ht="15.6" x14ac:dyDescent="0.3">
      <c r="A9" s="21" t="s">
        <v>5</v>
      </c>
      <c r="B9" s="23">
        <f>B10</f>
        <v>1324386.6599999999</v>
      </c>
      <c r="C9" s="23">
        <f t="shared" ref="C9" si="1">C10</f>
        <v>1106754.68</v>
      </c>
      <c r="D9" s="17">
        <f t="shared" si="0"/>
        <v>217631.97999999998</v>
      </c>
      <c r="E9" s="24"/>
    </row>
    <row r="10" spans="1:8" s="2" customFormat="1" ht="47.4" x14ac:dyDescent="0.35">
      <c r="A10" s="13" t="s">
        <v>11</v>
      </c>
      <c r="B10" s="15">
        <v>1324386.6599999999</v>
      </c>
      <c r="C10" s="15">
        <v>1106754.68</v>
      </c>
      <c r="D10" s="15">
        <f t="shared" si="0"/>
        <v>217631.97999999998</v>
      </c>
      <c r="E10" s="25"/>
    </row>
    <row r="11" spans="1:8" s="2" customFormat="1" ht="18" x14ac:dyDescent="0.35">
      <c r="A11" s="13" t="s">
        <v>6</v>
      </c>
      <c r="B11" s="26"/>
      <c r="C11" s="26"/>
      <c r="D11" s="15">
        <f t="shared" si="0"/>
        <v>0</v>
      </c>
      <c r="E11" s="25"/>
    </row>
    <row r="12" spans="1:8" s="2" customFormat="1" ht="18" x14ac:dyDescent="0.35">
      <c r="A12" s="13" t="s">
        <v>12</v>
      </c>
      <c r="B12" s="27"/>
      <c r="C12" s="27"/>
      <c r="D12" s="15"/>
      <c r="E12" s="25"/>
    </row>
    <row r="13" spans="1:8" s="2" customFormat="1" ht="27" customHeight="1" x14ac:dyDescent="0.35">
      <c r="A13" s="13" t="s">
        <v>13</v>
      </c>
      <c r="B13" s="28"/>
      <c r="C13" s="30"/>
      <c r="D13" s="15">
        <f t="shared" si="0"/>
        <v>0</v>
      </c>
      <c r="E13" s="19"/>
    </row>
    <row r="14" spans="1:8" s="2" customFormat="1" ht="18" x14ac:dyDescent="0.35">
      <c r="A14" s="13" t="s">
        <v>14</v>
      </c>
      <c r="B14" s="28"/>
      <c r="C14" s="28"/>
      <c r="D14" s="15">
        <f t="shared" si="0"/>
        <v>0</v>
      </c>
      <c r="E14" s="25"/>
    </row>
    <row r="15" spans="1:8" s="2" customFormat="1" ht="18" x14ac:dyDescent="0.35">
      <c r="A15" s="13" t="s">
        <v>15</v>
      </c>
      <c r="B15" s="28"/>
      <c r="C15" s="30"/>
      <c r="D15" s="15">
        <f t="shared" si="0"/>
        <v>0</v>
      </c>
      <c r="E15" s="25"/>
    </row>
    <row r="16" spans="1:8" ht="24" customHeight="1" x14ac:dyDescent="0.3">
      <c r="A16" s="14" t="s">
        <v>18</v>
      </c>
      <c r="B16" s="17"/>
      <c r="C16" s="17">
        <f>B5+C6-C9</f>
        <v>217631.97999999998</v>
      </c>
      <c r="D16" s="17"/>
      <c r="E16" s="29"/>
    </row>
    <row r="17" spans="1:5" x14ac:dyDescent="0.3">
      <c r="A17" s="6"/>
      <c r="B17" s="4"/>
      <c r="C17" s="5"/>
      <c r="D17" s="5"/>
      <c r="E17" s="5"/>
    </row>
  </sheetData>
  <mergeCells count="3">
    <mergeCell ref="A3:B3"/>
    <mergeCell ref="A2:B2"/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2021-04-07T05:40:35Z</dcterms:modified>
</cp:coreProperties>
</file>